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Пътища Вършец_2024\"/>
    </mc:Choice>
  </mc:AlternateContent>
  <bookViews>
    <workbookView xWindow="0" yWindow="0" windowWidth="28800" windowHeight="116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22" i="1" l="1"/>
  <c r="H22" i="1" l="1"/>
  <c r="E22" i="1"/>
  <c r="H20" i="1" l="1"/>
  <c r="H21" i="1" s="1"/>
  <c r="H18" i="1"/>
  <c r="E21" i="1"/>
  <c r="E18" i="1"/>
  <c r="H15" i="1"/>
  <c r="H16" i="1"/>
  <c r="H17" i="1"/>
  <c r="H14" i="1"/>
</calcChain>
</file>

<file path=xl/sharedStrings.xml><?xml version="1.0" encoding="utf-8"?>
<sst xmlns="http://schemas.openxmlformats.org/spreadsheetml/2006/main" count="39" uniqueCount="27">
  <si>
    <t>Имот №</t>
  </si>
  <si>
    <t>Собственик</t>
  </si>
  <si>
    <t>Имот площ дка</t>
  </si>
  <si>
    <t>Площ дка по чл. 37в, ал.16</t>
  </si>
  <si>
    <t>СГРП лв./дка</t>
  </si>
  <si>
    <t>ВАНЯ АТАНАСОВА БАБАЯШЕВА</t>
  </si>
  <si>
    <t>217.131</t>
  </si>
  <si>
    <t>ОБЩИНА ГР. ВЪРШЕЦ</t>
  </si>
  <si>
    <t>Селски, горски път</t>
  </si>
  <si>
    <t>218.141</t>
  </si>
  <si>
    <t>218.162</t>
  </si>
  <si>
    <t>504.132</t>
  </si>
  <si>
    <t>Общо за ползвателя</t>
  </si>
  <si>
    <t>МИРОСЛАВ ИВОВ ДИМИТРОВ</t>
  </si>
  <si>
    <t>216.1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</si>
  <si>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</si>
  <si>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</si>
  <si>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</si>
  <si>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ДОЛНА БЕЛА РЕЧКА ЕКАТТЕ 22019</t>
  </si>
  <si>
    <t>стопанска година 2024/2025</t>
  </si>
  <si>
    <t>Доброволно споразумение вх. № 21/21.11.2024 г. по чл.37в за орна земля</t>
  </si>
  <si>
    <t>ПОЛЗВАТЕЛИ по чл.37в, ал. 16 от ЗСПЗЗ - пътища и канали</t>
  </si>
  <si>
    <t xml:space="preserve"> 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ДОЛНА БЕЛА РЕЧКА, общ. Вършец, обл. Монтана - 14.00 лева на декар</t>
  </si>
  <si>
    <t>Общо за землището</t>
  </si>
  <si>
    <t>Име на ползвател пътища</t>
  </si>
  <si>
    <t>Дължимо рентно плащане</t>
  </si>
  <si>
    <t>НТП на имота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</si>
</sst>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2" fontId="0" fillId="0" borderId="0" xfId="0" applyNumberFormat="1">
      <alignment horizontal="left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16" fillId="33" borderId="11" xfId="0" applyNumberFormat="1" applyFont="1" applyFill="1" applyBorder="1" applyAlignment="1">
      <alignment horizontal="center" vertical="center" wrapText="1"/>
    </xf>
    <xf numFmtId="2" fontId="16" fillId="33" borderId="12" xfId="0" applyNumberFormat="1" applyFont="1" applyFill="1" applyBorder="1" applyAlignment="1">
      <alignment horizontal="center" vertical="center" wrapText="1"/>
    </xf>
    <xf numFmtId="2" fontId="16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O18" sqref="O1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15</v>
      </c>
      <c r="B1" s="24"/>
      <c r="C1" s="24"/>
      <c r="D1" s="24"/>
      <c r="E1" s="24"/>
      <c r="F1" s="24"/>
      <c r="G1" s="24"/>
      <c r="H1" s="24"/>
    </row>
    <row r="2" spans="1:8" x14ac:dyDescent="0.25">
      <c r="A2" s="20" t="s">
        <v>16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17</v>
      </c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18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19</v>
      </c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25">
      <c r="A8" s="20" t="s">
        <v>20</v>
      </c>
      <c r="B8" s="20"/>
      <c r="C8" s="20"/>
      <c r="D8" s="20"/>
      <c r="E8" s="20"/>
      <c r="F8" s="20"/>
      <c r="G8" s="20"/>
      <c r="H8" s="20"/>
    </row>
    <row r="9" spans="1:8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20" t="s">
        <v>21</v>
      </c>
      <c r="B10" s="20"/>
      <c r="C10" s="20"/>
      <c r="D10" s="20"/>
      <c r="E10" s="20"/>
      <c r="F10" s="20"/>
      <c r="G10" s="20"/>
      <c r="H10" s="20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8.25" customHeight="1" x14ac:dyDescent="0.25">
      <c r="A12" s="21" t="s">
        <v>22</v>
      </c>
      <c r="B12" s="22"/>
      <c r="C12" s="22"/>
      <c r="D12" s="22"/>
      <c r="E12" s="22"/>
      <c r="F12" s="22"/>
      <c r="G12" s="22"/>
      <c r="H12" s="23"/>
    </row>
    <row r="13" spans="1:8" ht="45" x14ac:dyDescent="0.25">
      <c r="A13" s="18" t="s">
        <v>24</v>
      </c>
      <c r="B13" s="19" t="s">
        <v>0</v>
      </c>
      <c r="C13" s="19" t="s">
        <v>1</v>
      </c>
      <c r="D13" s="18" t="s">
        <v>2</v>
      </c>
      <c r="E13" s="18" t="s">
        <v>3</v>
      </c>
      <c r="F13" s="18" t="s">
        <v>26</v>
      </c>
      <c r="G13" s="18" t="s">
        <v>4</v>
      </c>
      <c r="H13" s="18" t="s">
        <v>25</v>
      </c>
    </row>
    <row r="14" spans="1:8" x14ac:dyDescent="0.25">
      <c r="A14" s="9" t="s">
        <v>5</v>
      </c>
      <c r="B14" s="8" t="s">
        <v>6</v>
      </c>
      <c r="C14" s="10" t="s">
        <v>7</v>
      </c>
      <c r="D14" s="11">
        <v>0.61799999999999999</v>
      </c>
      <c r="E14" s="11">
        <v>0.44</v>
      </c>
      <c r="F14" s="9" t="s">
        <v>8</v>
      </c>
      <c r="G14" s="12">
        <v>14</v>
      </c>
      <c r="H14" s="12">
        <f>G14*E14</f>
        <v>6.16</v>
      </c>
    </row>
    <row r="15" spans="1:8" x14ac:dyDescent="0.25">
      <c r="A15" s="9" t="s">
        <v>5</v>
      </c>
      <c r="B15" s="8" t="s">
        <v>9</v>
      </c>
      <c r="C15" s="10" t="s">
        <v>7</v>
      </c>
      <c r="D15" s="11">
        <v>2.9929999999999999</v>
      </c>
      <c r="E15" s="11">
        <v>1.8720000000000001</v>
      </c>
      <c r="F15" s="9" t="s">
        <v>8</v>
      </c>
      <c r="G15" s="12">
        <v>14</v>
      </c>
      <c r="H15" s="12">
        <f>G15*E15</f>
        <v>26.208000000000002</v>
      </c>
    </row>
    <row r="16" spans="1:8" x14ac:dyDescent="0.25">
      <c r="A16" s="9" t="s">
        <v>5</v>
      </c>
      <c r="B16" s="8" t="s">
        <v>10</v>
      </c>
      <c r="C16" s="10" t="s">
        <v>7</v>
      </c>
      <c r="D16" s="11">
        <v>1.0469999999999999</v>
      </c>
      <c r="E16" s="11">
        <v>0.222</v>
      </c>
      <c r="F16" s="9" t="s">
        <v>8</v>
      </c>
      <c r="G16" s="12">
        <v>14</v>
      </c>
      <c r="H16" s="12">
        <f>G16*E16</f>
        <v>3.1080000000000001</v>
      </c>
    </row>
    <row r="17" spans="1:10" x14ac:dyDescent="0.25">
      <c r="A17" s="9" t="s">
        <v>5</v>
      </c>
      <c r="B17" s="8" t="s">
        <v>11</v>
      </c>
      <c r="C17" s="10" t="s">
        <v>7</v>
      </c>
      <c r="D17" s="11">
        <v>1.82</v>
      </c>
      <c r="E17" s="11">
        <v>1.4379999999999999</v>
      </c>
      <c r="F17" s="9" t="s">
        <v>8</v>
      </c>
      <c r="G17" s="12">
        <v>14</v>
      </c>
      <c r="H17" s="12">
        <f>G17*E17</f>
        <v>20.131999999999998</v>
      </c>
    </row>
    <row r="18" spans="1:10" x14ac:dyDescent="0.25">
      <c r="A18" s="15" t="s">
        <v>12</v>
      </c>
      <c r="B18" s="7"/>
      <c r="C18" s="13"/>
      <c r="D18" s="16">
        <v>6.4779999999999998</v>
      </c>
      <c r="E18" s="16">
        <f>SUM(E14:E17)</f>
        <v>3.9720000000000004</v>
      </c>
      <c r="F18" s="15"/>
      <c r="G18" s="17"/>
      <c r="H18" s="17">
        <f>SUM(H14:H17)</f>
        <v>55.607999999999997</v>
      </c>
    </row>
    <row r="19" spans="1:10" x14ac:dyDescent="0.25">
      <c r="A19" s="9"/>
      <c r="B19" s="7"/>
      <c r="C19" s="13"/>
      <c r="D19" s="11"/>
      <c r="E19" s="11"/>
      <c r="F19" s="9"/>
      <c r="G19" s="12"/>
      <c r="H19" s="12"/>
    </row>
    <row r="20" spans="1:10" x14ac:dyDescent="0.25">
      <c r="A20" s="9" t="s">
        <v>13</v>
      </c>
      <c r="B20" s="8" t="s">
        <v>14</v>
      </c>
      <c r="C20" s="10" t="s">
        <v>7</v>
      </c>
      <c r="D20" s="11">
        <v>0.753</v>
      </c>
      <c r="E20" s="11">
        <v>0.17399999999999999</v>
      </c>
      <c r="F20" s="9" t="s">
        <v>8</v>
      </c>
      <c r="G20" s="12">
        <v>14</v>
      </c>
      <c r="H20" s="12">
        <f>G20*E20</f>
        <v>2.4359999999999999</v>
      </c>
    </row>
    <row r="21" spans="1:10" ht="16.5" customHeight="1" x14ac:dyDescent="0.25">
      <c r="A21" s="15" t="s">
        <v>12</v>
      </c>
      <c r="B21" s="7"/>
      <c r="C21" s="13"/>
      <c r="D21" s="16">
        <v>0.753</v>
      </c>
      <c r="E21" s="16">
        <f>SUM(E20)</f>
        <v>0.17399999999999999</v>
      </c>
      <c r="F21" s="15"/>
      <c r="G21" s="17"/>
      <c r="H21" s="17">
        <f>SUM(H20)</f>
        <v>2.4359999999999999</v>
      </c>
    </row>
    <row r="22" spans="1:10" ht="27" customHeight="1" x14ac:dyDescent="0.25">
      <c r="A22" s="15" t="s">
        <v>23</v>
      </c>
      <c r="B22" s="7"/>
      <c r="C22" s="13"/>
      <c r="D22" s="16">
        <f>SUM(D18+D21)</f>
        <v>7.2309999999999999</v>
      </c>
      <c r="E22" s="16">
        <f>SUM(E18+E21)</f>
        <v>4.1460000000000008</v>
      </c>
      <c r="F22" s="15"/>
      <c r="G22" s="17"/>
      <c r="H22" s="17">
        <f>SUM(H18+H21)</f>
        <v>58.043999999999997</v>
      </c>
    </row>
    <row r="23" spans="1:10" x14ac:dyDescent="0.25">
      <c r="B23" s="1"/>
      <c r="C23" s="2"/>
      <c r="D23" s="3"/>
      <c r="E23" s="3"/>
      <c r="G23" s="4"/>
      <c r="H23" s="4"/>
    </row>
    <row r="25" spans="1:10" x14ac:dyDescent="0.25">
      <c r="J25" s="1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2024-12-12T14:42:46Z</cp:lastPrinted>
  <dcterms:created xsi:type="dcterms:W3CDTF">2024-12-10T10:53:39Z</dcterms:created>
  <dcterms:modified xsi:type="dcterms:W3CDTF">2024-12-13T13:23:00Z</dcterms:modified>
</cp:coreProperties>
</file>